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8D86867-68DB-4B83-A5D9-6BACE1D982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6" r:id="rId1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6" l="1"/>
  <c r="D25" i="6" s="1"/>
</calcChain>
</file>

<file path=xl/sharedStrings.xml><?xml version="1.0" encoding="utf-8"?>
<sst xmlns="http://schemas.openxmlformats.org/spreadsheetml/2006/main" count="75" uniqueCount="54">
  <si>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</si>
  <si>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</si>
  <si>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</si>
  <si>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</si>
  <si>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</si>
  <si>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</si>
  <si>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</si>
  <si>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</si>
  <si>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</si>
  <si>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5.</t>
  </si>
  <si>
    <t>6.</t>
  </si>
  <si>
    <t>Плеханова,59 А</t>
  </si>
  <si>
    <t>7.</t>
  </si>
  <si>
    <t>8.</t>
  </si>
  <si>
    <t>9.</t>
  </si>
  <si>
    <t>10.</t>
  </si>
  <si>
    <t>Итого</t>
  </si>
  <si>
    <t xml:space="preserve">Генеральный директор </t>
  </si>
  <si>
    <t>С.А. Кожевникова</t>
  </si>
  <si>
    <t xml:space="preserve">Проверка состояние электрических приборов учета </t>
  </si>
  <si>
    <t>Замена вентиля на стояке ХВС в кв.19</t>
  </si>
  <si>
    <t>Замена выключателя скрытой проводки в мусорной камере</t>
  </si>
  <si>
    <t>Установка урны на детской площадки</t>
  </si>
  <si>
    <t>Замена датчика ОАЭ 8 эт.</t>
  </si>
  <si>
    <t>Замена датчика ОАЭ в тамбуре кв. 6</t>
  </si>
  <si>
    <t>Замена датчика ОАЭ у мусоропровода 6 этаж</t>
  </si>
  <si>
    <t>Замена датчика ОАЭ в тамбуре кв. № 69,70</t>
  </si>
  <si>
    <t xml:space="preserve">Материалы для тамбура </t>
  </si>
  <si>
    <t>11.</t>
  </si>
  <si>
    <t>12.</t>
  </si>
  <si>
    <t>13.</t>
  </si>
  <si>
    <t>Страхование лифтов</t>
  </si>
  <si>
    <t>14.</t>
  </si>
  <si>
    <t>Замена ремня лифта</t>
  </si>
  <si>
    <t>15.</t>
  </si>
  <si>
    <t>16.</t>
  </si>
  <si>
    <t>Замена датчика ОАЭ 9 эт.</t>
  </si>
  <si>
    <t xml:space="preserve">Выполненные работы по текущему ремонту за 2019 г.( ООО "УК РемОЗ") </t>
  </si>
  <si>
    <t>Замена вентиля на стояке ХВС в кв.24</t>
  </si>
  <si>
    <t>Транспортные услуги(очистка территории от снега)</t>
  </si>
  <si>
    <t>18.</t>
  </si>
  <si>
    <t>17.</t>
  </si>
  <si>
    <t>19.</t>
  </si>
  <si>
    <t>Замена системы канализации в кв. 11,19,27,35,43,51,59,67,75,83,91,99,107</t>
  </si>
  <si>
    <t>Комплекс работ на узле учета тепловой энергии</t>
  </si>
  <si>
    <t>Изменения сопротивления заземляющих устройств " Контур"</t>
  </si>
  <si>
    <t>Экскаватор - погрузчик</t>
  </si>
  <si>
    <t>Услуги КАМАЗа (земля)</t>
  </si>
  <si>
    <t>Услуги КАМАЗа (вывоз мусора и песок)</t>
  </si>
  <si>
    <t>Услуги КАМАЗа (песок)</t>
  </si>
  <si>
    <t>20.</t>
  </si>
  <si>
    <t>21.</t>
  </si>
  <si>
    <t>22.</t>
  </si>
  <si>
    <t>Проверка состояние электрических приборов учета в квартирах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</si>
</sst>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17" fontId="2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/>
    <xf numFmtId="0" fontId="2" fillId="0" borderId="1" xfId="0" applyFont="1" applyBorder="1" applyAlignment="1">
      <alignment horizontal="left" wrapText="1"/>
    </xf>
    <xf numFmtId="0" fontId="4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E27"/>
  <sheetViews>
    <sheetView tabSelected="1" topLeftCell="A7" workbookViewId="0">
      <selection activeCell="C22" sqref="C22"/>
    </sheetView>
  </sheetViews>
  <sheetFormatPr defaultRowHeight="15" x14ac:dyDescent="0.25"/>
  <cols>
    <col min="1" max="1" width="9.140625" style="12" customWidth="1"/>
    <col min="2" max="2" width="23.140625" style="7" customWidth="1"/>
    <col min="3" max="3" width="64.140625" style="7" customWidth="1"/>
    <col min="4" max="4" width="18.85546875" style="7" customWidth="1"/>
    <col min="5" max="5" width="16.28515625" style="7" customWidth="1"/>
  </cols>
  <sheetData>
    <row r="1" spans="1:5" ht="15.75" x14ac:dyDescent="0.25">
      <c r="A1" s="13" t="s">
        <v>37</v>
      </c>
      <c r="B1" s="13"/>
      <c r="C1" s="13"/>
      <c r="D1" s="13"/>
      <c r="E1" s="13"/>
    </row>
    <row r="2" spans="1:5" ht="45" x14ac:dyDescent="0.25">
      <c r="A2" s="10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25">
      <c r="A3" s="11" t="s">
        <v>5</v>
      </c>
      <c r="B3" s="2" t="s">
        <v>11</v>
      </c>
      <c r="C3" s="9" t="s">
        <v>19</v>
      </c>
      <c r="D3" s="5">
        <v>18000</v>
      </c>
      <c r="E3" s="4">
        <v>43466</v>
      </c>
    </row>
    <row r="4" spans="1:5" x14ac:dyDescent="0.25">
      <c r="A4" s="11" t="s">
        <v>6</v>
      </c>
      <c r="B4" s="2" t="s">
        <v>11</v>
      </c>
      <c r="C4" s="9" t="s">
        <v>20</v>
      </c>
      <c r="D4" s="5">
        <v>603.1</v>
      </c>
      <c r="E4" s="4">
        <v>43466</v>
      </c>
    </row>
    <row r="5" spans="1:5" x14ac:dyDescent="0.25">
      <c r="A5" s="11" t="s">
        <v>7</v>
      </c>
      <c r="B5" s="2" t="s">
        <v>11</v>
      </c>
      <c r="C5" s="9" t="s">
        <v>21</v>
      </c>
      <c r="D5" s="5">
        <v>171.58</v>
      </c>
      <c r="E5" s="4">
        <v>43525</v>
      </c>
    </row>
    <row r="6" spans="1:5" x14ac:dyDescent="0.25">
      <c r="A6" s="11" t="s">
        <v>8</v>
      </c>
      <c r="B6" s="2" t="s">
        <v>11</v>
      </c>
      <c r="C6" s="9" t="s">
        <v>22</v>
      </c>
      <c r="D6" s="5">
        <v>2066.37</v>
      </c>
      <c r="E6" s="4">
        <v>43617</v>
      </c>
    </row>
    <row r="7" spans="1:5" x14ac:dyDescent="0.25">
      <c r="A7" s="11" t="s">
        <v>9</v>
      </c>
      <c r="B7" s="2" t="s">
        <v>11</v>
      </c>
      <c r="C7" s="9" t="s">
        <v>23</v>
      </c>
      <c r="D7" s="5">
        <v>375.05</v>
      </c>
      <c r="E7" s="4">
        <v>43586</v>
      </c>
    </row>
    <row r="8" spans="1:5" x14ac:dyDescent="0.25">
      <c r="A8" s="11" t="s">
        <v>10</v>
      </c>
      <c r="B8" s="2" t="s">
        <v>11</v>
      </c>
      <c r="C8" s="9" t="s">
        <v>27</v>
      </c>
      <c r="D8" s="5">
        <v>1775.25</v>
      </c>
      <c r="E8" s="4">
        <v>43556</v>
      </c>
    </row>
    <row r="9" spans="1:5" x14ac:dyDescent="0.25">
      <c r="A9" s="11" t="s">
        <v>12</v>
      </c>
      <c r="B9" s="2" t="s">
        <v>11</v>
      </c>
      <c r="C9" s="9" t="s">
        <v>24</v>
      </c>
      <c r="D9" s="5">
        <v>373.27</v>
      </c>
      <c r="E9" s="4">
        <v>43617</v>
      </c>
    </row>
    <row r="10" spans="1:5" x14ac:dyDescent="0.25">
      <c r="A10" s="11" t="s">
        <v>13</v>
      </c>
      <c r="B10" s="2" t="s">
        <v>11</v>
      </c>
      <c r="C10" s="9" t="s">
        <v>25</v>
      </c>
      <c r="D10" s="5">
        <v>373.27</v>
      </c>
      <c r="E10" s="4">
        <v>43617</v>
      </c>
    </row>
    <row r="11" spans="1:5" x14ac:dyDescent="0.25">
      <c r="A11" s="11" t="s">
        <v>14</v>
      </c>
      <c r="B11" s="2" t="s">
        <v>11</v>
      </c>
      <c r="C11" s="9" t="s">
        <v>26</v>
      </c>
      <c r="D11" s="5">
        <v>373.27</v>
      </c>
      <c r="E11" s="4">
        <v>43647</v>
      </c>
    </row>
    <row r="12" spans="1:5" x14ac:dyDescent="0.25">
      <c r="A12" s="11" t="s">
        <v>15</v>
      </c>
      <c r="B12" s="2" t="s">
        <v>11</v>
      </c>
      <c r="C12" s="9" t="s">
        <v>47</v>
      </c>
      <c r="D12" s="5">
        <f>1900+1885.72</f>
        <v>3785.7200000000003</v>
      </c>
      <c r="E12" s="4">
        <v>43617</v>
      </c>
    </row>
    <row r="13" spans="1:5" x14ac:dyDescent="0.25">
      <c r="A13" s="11" t="s">
        <v>28</v>
      </c>
      <c r="B13" s="2" t="s">
        <v>11</v>
      </c>
      <c r="C13" s="9" t="s">
        <v>31</v>
      </c>
      <c r="D13" s="5">
        <v>1500</v>
      </c>
      <c r="E13" s="4">
        <v>43617</v>
      </c>
    </row>
    <row r="14" spans="1:5" x14ac:dyDescent="0.25">
      <c r="A14" s="11" t="s">
        <v>29</v>
      </c>
      <c r="B14" s="2" t="s">
        <v>11</v>
      </c>
      <c r="C14" s="9" t="s">
        <v>33</v>
      </c>
      <c r="D14" s="5">
        <v>4419.3500000000004</v>
      </c>
      <c r="E14" s="4">
        <v>43770</v>
      </c>
    </row>
    <row r="15" spans="1:5" ht="16.5" customHeight="1" x14ac:dyDescent="0.25">
      <c r="A15" s="11" t="s">
        <v>30</v>
      </c>
      <c r="B15" s="2" t="s">
        <v>11</v>
      </c>
      <c r="C15" s="9" t="s">
        <v>53</v>
      </c>
      <c r="D15" s="5">
        <v>6000</v>
      </c>
      <c r="E15" s="4">
        <v>43497</v>
      </c>
    </row>
    <row r="16" spans="1:5" x14ac:dyDescent="0.25">
      <c r="A16" s="11" t="s">
        <v>32</v>
      </c>
      <c r="B16" s="2" t="s">
        <v>11</v>
      </c>
      <c r="C16" s="9" t="s">
        <v>36</v>
      </c>
      <c r="D16" s="5">
        <v>373.27</v>
      </c>
      <c r="E16" s="4">
        <v>43647</v>
      </c>
    </row>
    <row r="17" spans="1:5" x14ac:dyDescent="0.25">
      <c r="A17" s="11" t="s">
        <v>34</v>
      </c>
      <c r="B17" s="2" t="s">
        <v>11</v>
      </c>
      <c r="C17" s="9" t="s">
        <v>38</v>
      </c>
      <c r="D17" s="5">
        <v>1425.19</v>
      </c>
      <c r="E17" s="4">
        <v>43770</v>
      </c>
    </row>
    <row r="18" spans="1:5" x14ac:dyDescent="0.25">
      <c r="A18" s="11" t="s">
        <v>35</v>
      </c>
      <c r="B18" s="2" t="s">
        <v>11</v>
      </c>
      <c r="C18" s="9" t="s">
        <v>39</v>
      </c>
      <c r="D18" s="3">
        <v>1200</v>
      </c>
      <c r="E18" s="4">
        <v>43525</v>
      </c>
    </row>
    <row r="19" spans="1:5" ht="30" x14ac:dyDescent="0.25">
      <c r="A19" s="11" t="s">
        <v>41</v>
      </c>
      <c r="B19" s="2" t="s">
        <v>11</v>
      </c>
      <c r="C19" s="9" t="s">
        <v>43</v>
      </c>
      <c r="D19" s="3">
        <v>47284</v>
      </c>
      <c r="E19" s="4">
        <v>43800</v>
      </c>
    </row>
    <row r="20" spans="1:5" x14ac:dyDescent="0.25">
      <c r="A20" s="11" t="s">
        <v>40</v>
      </c>
      <c r="B20" s="2" t="s">
        <v>11</v>
      </c>
      <c r="C20" s="9" t="s">
        <v>44</v>
      </c>
      <c r="D20" s="3">
        <v>31749.14</v>
      </c>
      <c r="E20" s="4">
        <v>43800</v>
      </c>
    </row>
    <row r="21" spans="1:5" x14ac:dyDescent="0.25">
      <c r="A21" s="11" t="s">
        <v>42</v>
      </c>
      <c r="B21" s="2" t="s">
        <v>11</v>
      </c>
      <c r="C21" s="9" t="s">
        <v>45</v>
      </c>
      <c r="D21" s="3">
        <v>4500</v>
      </c>
      <c r="E21" s="4">
        <v>43466</v>
      </c>
    </row>
    <row r="22" spans="1:5" x14ac:dyDescent="0.25">
      <c r="A22" s="11" t="s">
        <v>50</v>
      </c>
      <c r="B22" s="2" t="s">
        <v>11</v>
      </c>
      <c r="C22" s="9" t="s">
        <v>48</v>
      </c>
      <c r="D22" s="3">
        <v>16500</v>
      </c>
      <c r="E22" s="4">
        <v>43586</v>
      </c>
    </row>
    <row r="23" spans="1:5" x14ac:dyDescent="0.25">
      <c r="A23" s="11" t="s">
        <v>51</v>
      </c>
      <c r="B23" s="2" t="s">
        <v>11</v>
      </c>
      <c r="C23" s="9" t="s">
        <v>46</v>
      </c>
      <c r="D23" s="3">
        <v>2100</v>
      </c>
      <c r="E23" s="4">
        <v>43800</v>
      </c>
    </row>
    <row r="24" spans="1:5" x14ac:dyDescent="0.25">
      <c r="A24" s="11" t="s">
        <v>52</v>
      </c>
      <c r="B24" s="2" t="s">
        <v>11</v>
      </c>
      <c r="C24" s="9" t="s">
        <v>49</v>
      </c>
      <c r="D24" s="3">
        <v>2500</v>
      </c>
      <c r="E24" s="4">
        <v>43800</v>
      </c>
    </row>
    <row r="25" spans="1:5" x14ac:dyDescent="0.25">
      <c r="A25" s="14" t="s">
        <v>16</v>
      </c>
      <c r="B25" s="15"/>
      <c r="C25" s="16"/>
      <c r="D25" s="1">
        <f>SUM(D3:D24)</f>
        <v>147447.83000000002</v>
      </c>
      <c r="E25" s="2"/>
    </row>
    <row r="26" spans="1:5" x14ac:dyDescent="0.25">
      <c r="B26" s="8"/>
      <c r="C26" s="8"/>
      <c r="D26" s="8"/>
      <c r="E26" s="8"/>
    </row>
    <row r="27" spans="1:5" x14ac:dyDescent="0.25">
      <c r="B27" s="17" t="s">
        <v>17</v>
      </c>
      <c r="C27" s="17"/>
      <c r="D27" s="17" t="s">
        <v>18</v>
      </c>
      <c r="E27" s="17"/>
    </row>
  </sheetData>
  <mergeCells count="4">
    <mergeCell ref="A1:E1"/>
    <mergeCell ref="A25:C25"/>
    <mergeCell ref="B27:C27"/>
    <mergeCell ref="D27:E27"/>
  </mergeCells>
  <pageMargins left="0.25" right="0.25" top="0.75" bottom="0.75" header="0.3" footer="0.3"/>
  <pageSetup paperSize="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2020-03-13T09:27:42Z</dcterms:modified>
</cp:coreProperties>
</file>